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07.04.2025\"/>
    </mc:Choice>
  </mc:AlternateContent>
  <bookViews>
    <workbookView xWindow="-105" yWindow="4995" windowWidth="18195" windowHeight="7065"/>
  </bookViews>
  <sheets>
    <sheet name="1" sheetId="1" r:id="rId1"/>
  </sheets>
  <calcPr calcId="162913"/>
</workbook>
</file>

<file path=xl/calcChain.xml><?xml version="1.0" encoding="utf-8"?>
<calcChain xmlns="http://schemas.openxmlformats.org/spreadsheetml/2006/main">
  <c r="J13" i="1" l="1"/>
  <c r="J14" i="1"/>
  <c r="J15" i="1"/>
  <c r="J12" i="1"/>
  <c r="J16" i="1" s="1"/>
  <c r="K16" i="1" s="1"/>
  <c r="G16" i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<sst xmlns="http://schemas.openxmlformats.org/spreadsheetml/2006/main" count="46" uniqueCount="34">
  <si>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</si>
  <si>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</si>
  <si>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</si>
  <si>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</si>
  <si>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</si>
  <si>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</si>
  <si>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</si>
  <si>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</si>
  <si>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</si>
  <si>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</si>
  <si>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</si>
  <si>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</si>
  <si>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</si>
  <si>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</si>
  <si>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</si>
  <si>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</si>
  <si>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</si>
  <si>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</si>
  <si>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</si>
  <si>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</si>
  <si>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</si>
  <si>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</si>
  <si>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</si>
  <si>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</si>
  <si>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</si>
  <si>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"Блок конденсаторный Б110М11-2В (8 шт)"</t>
  </si>
  <si>
    <t>DBA1500001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</si>
  <si>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</si>
  <si>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</si>
  <si>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</si>
  <si>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</si>
  <si>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</si>
  <si>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</si>
  <si>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НВЛ-2020/60-С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</si>
</sst>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P6" sqref="P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21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452281</v>
      </c>
      <c r="I12" s="27">
        <v>42259</v>
      </c>
      <c r="J12" s="35">
        <f>G12*H12</f>
        <v>452281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21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452281</v>
      </c>
      <c r="I13" s="27">
        <v>42259</v>
      </c>
      <c r="J13" s="35">
        <f t="shared" ref="J13:J15" si="0">G13*H13</f>
        <v>452281</v>
      </c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21</v>
      </c>
      <c r="D14" s="25" t="s">
        <v>27</v>
      </c>
      <c r="E14" s="26" t="s">
        <v>28</v>
      </c>
      <c r="F14" s="25" t="s">
        <v>29</v>
      </c>
      <c r="G14" s="33">
        <v>4</v>
      </c>
      <c r="H14" s="36">
        <v>452281</v>
      </c>
      <c r="I14" s="27">
        <v>42259</v>
      </c>
      <c r="J14" s="35">
        <f t="shared" si="0"/>
        <v>1809124</v>
      </c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21</v>
      </c>
      <c r="D15" s="25" t="s">
        <v>27</v>
      </c>
      <c r="E15" s="26" t="s">
        <v>28</v>
      </c>
      <c r="F15" s="25" t="s">
        <v>29</v>
      </c>
      <c r="G15" s="33">
        <v>2</v>
      </c>
      <c r="H15" s="36">
        <v>452281</v>
      </c>
      <c r="I15" s="27">
        <v>42259</v>
      </c>
      <c r="J15" s="35">
        <f t="shared" si="0"/>
        <v>904562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5" t="s">
        <v>7</v>
      </c>
      <c r="B16" s="56"/>
      <c r="C16" s="56"/>
      <c r="D16" s="56"/>
      <c r="E16" s="57"/>
      <c r="F16" s="28"/>
      <c r="G16" s="29">
        <f>SUM(G12:G15)</f>
        <v>8</v>
      </c>
      <c r="H16" s="30"/>
      <c r="I16" s="31"/>
      <c r="J16" s="22">
        <f>SUM(J12:J15)</f>
        <v>3618248</v>
      </c>
      <c r="K16" s="21">
        <f>J16*1.2</f>
        <v>4341897.5999999996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8" t="s">
        <v>14</v>
      </c>
      <c r="G18" s="58"/>
      <c r="H18" s="58"/>
      <c r="I18" s="58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17</v>
      </c>
      <c r="B21" s="48"/>
      <c r="C21" s="48"/>
      <c r="D21" s="48"/>
      <c r="E21" s="49"/>
      <c r="F21" s="50" t="s">
        <v>18</v>
      </c>
      <c r="G21" s="50"/>
      <c r="H21" s="50"/>
      <c r="I21" s="50"/>
    </row>
    <row r="22" spans="1:17" ht="43.5" customHeight="1" x14ac:dyDescent="0.3">
      <c r="A22" s="51"/>
      <c r="B22" s="52"/>
      <c r="C22" s="52"/>
      <c r="D22" s="52"/>
      <c r="E22" s="52"/>
      <c r="F22" s="53"/>
      <c r="G22" s="53"/>
      <c r="H22" s="53"/>
      <c r="I22" s="53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2023-12-21T03:40:44Z</cp:lastPrinted>
  <dcterms:created xsi:type="dcterms:W3CDTF">2016-09-16T10:27:35Z</dcterms:created>
  <dcterms:modified xsi:type="dcterms:W3CDTF">2025-04-07T09:11:50Z</dcterms:modified>
</cp:coreProperties>
</file>